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17"/>
  <c r="Q32"/>
  <c r="Q12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R12" l="1"/>
  <c r="N12"/>
  <c r="E12"/>
  <c r="P12"/>
  <c r="H12"/>
  <c r="D12"/>
  <c r="O12"/>
  <c r="F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<sst xmlns="http://schemas.openxmlformats.org/spreadsheetml/2006/main" count="114" uniqueCount="72">
  <si>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</si>
  <si>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</si>
  <si>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</si>
  <si>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Bohumín</t>
  </si>
  <si>
    <t>Datum:  </t>
  </si>
  <si>
    <t>16.10.2021</t>
  </si>
  <si>
    <t>Domácí</t>
  </si>
  <si>
    <t xml:space="preserve">TJ Sokol Bohumín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</si>
  <si>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</si>
  <si>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</si>
  <si>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</si>
  <si>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</si>
  <si>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</si>
  <si>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</si>
  <si>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</si>
  <si>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</si>
  <si>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</si>
  <si>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</si>
  <si>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</si>
  <si>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</si>
  <si>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</si>
  <si>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Zaškolný</t>
  </si>
  <si>
    <t>Vološčuk</t>
  </si>
  <si>
    <t>Jan</t>
  </si>
  <si>
    <t>Martin</t>
  </si>
  <si>
    <t>Klus</t>
  </si>
  <si>
    <t>Flídr</t>
  </si>
  <si>
    <t>Jaroslav</t>
  </si>
  <si>
    <t>Sliwka</t>
  </si>
  <si>
    <t>Štěpán</t>
  </si>
  <si>
    <t>Stanislav</t>
  </si>
  <si>
    <t>Miroslav</t>
  </si>
  <si>
    <t>Modlitba</t>
  </si>
  <si>
    <t>Lukáš</t>
  </si>
  <si>
    <t>Jiří</t>
  </si>
  <si>
    <t>Honl</t>
  </si>
  <si>
    <t>Michálek</t>
  </si>
  <si>
    <t>Roman</t>
  </si>
  <si>
    <t>Nitka</t>
  </si>
  <si>
    <t>Péli</t>
  </si>
  <si>
    <t>Karol</t>
  </si>
  <si>
    <t>Fridrich</t>
  </si>
  <si>
    <t>Celkový výkon družstva  </t>
  </si>
  <si>
    <t>Vedoucí družstva         Jméno:</t>
  </si>
  <si>
    <t>Karol Nitka</t>
  </si>
  <si>
    <t>Bodový zisk</t>
  </si>
  <si>
    <t>Miroslav Štěpán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</si>
  <si>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</si>
  <si>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</si>
  <si>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</si>
  <si>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</si>
  <si>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</si>
  <si>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</si>
  <si>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</si>
  <si>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</si>
  <si>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</si>
  <si>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</si>
  <si>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</si>
  <si>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</si>
  <si>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</si>
  <si>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</si>
  <si>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</si>
  <si>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</si>
  <si>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</si>
  <si>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</si>
  <si>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</si>
  <si>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</si>
  <si>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</si>
  <si>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</si>
  <si>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</si>
  <si>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</si>
  <si>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16.10.2021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</si>
</sst>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70" sqref="A70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36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25</v>
      </c>
      <c r="P8" s="12">
        <v>5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77</v>
      </c>
      <c r="E9" s="18">
        <v>34</v>
      </c>
      <c r="F9" s="18">
        <v>3</v>
      </c>
      <c r="G9" s="19">
        <f>IF(AND(ISBLANK(D9),ISBLANK(E9)),"",D9+E9)</f>
        <v>111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35</v>
      </c>
      <c r="P9" s="18">
        <v>2</v>
      </c>
      <c r="Q9" s="19">
        <f>IF(AND(ISBLANK(N9),ISBLANK(O9)),"",N9+O9)</f>
        <v>119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25</v>
      </c>
      <c r="F10" s="18">
        <v>4</v>
      </c>
      <c r="G10" s="19">
        <f>IF(AND(ISBLANK(D10),ISBLANK(E10)),"",D10+E10)</f>
        <v>114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42</v>
      </c>
      <c r="P10" s="18">
        <v>1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45</v>
      </c>
      <c r="F11" s="23">
        <v>2</v>
      </c>
      <c r="G11" s="24">
        <f>IF(AND(ISBLANK(D11),ISBLANK(E11)),"",D11+E11)</f>
        <v>139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84</v>
      </c>
      <c r="O11" s="23">
        <v>60</v>
      </c>
      <c r="P11" s="23">
        <v>0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350</v>
      </c>
      <c r="E12" s="28">
        <f>IF(ISNUMBER($G12),SUM(E8:E11),"")</f>
        <v>140</v>
      </c>
      <c r="F12" s="28">
        <f>IF(ISNUMBER($G12),SUM(F8:F11),"")</f>
        <v>10</v>
      </c>
      <c r="G12" s="29">
        <f>IF(SUM($G8:$G11)+SUM($Q8:$Q11)&gt;0,SUM(G8:G11),"")</f>
        <v>490</v>
      </c>
      <c r="H12" s="27">
        <f>IF(ISNUMBER($G12),SUM(H8:H11),"")</f>
        <v>1</v>
      </c>
      <c r="I12" s="99"/>
      <c r="K12" s="96">
        <v>24127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162</v>
      </c>
      <c r="P12" s="28">
        <f>IF(ISNUMBER($G12),SUM(P8:P11),"")</f>
        <v>8</v>
      </c>
      <c r="Q12" s="29">
        <f>IF(SUM($G8:$G11)+SUM($Q8:$Q11)&gt;0,SUM(Q8:Q11),"")</f>
        <v>515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36</v>
      </c>
      <c r="F13" s="12">
        <v>2</v>
      </c>
      <c r="G13" s="13">
        <f>IF(AND(ISBLANK(D13),ISBLANK(E13)),"",D13+E13)</f>
        <v>126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36</v>
      </c>
      <c r="P13" s="12">
        <v>1</v>
      </c>
      <c r="Q13" s="13">
        <f>IF(AND(ISBLANK(N13),ISBLANK(O13)),"",N13+O13)</f>
        <v>117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34</v>
      </c>
      <c r="F14" s="18">
        <v>0</v>
      </c>
      <c r="G14" s="19">
        <f>IF(AND(ISBLANK(D14),ISBLANK(E14)),"",D14+E14)</f>
        <v>112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35</v>
      </c>
      <c r="P14" s="18">
        <v>4</v>
      </c>
      <c r="Q14" s="19">
        <f>IF(AND(ISBLANK(N14),ISBLANK(O14)),"",N14+O14)</f>
        <v>120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35</v>
      </c>
      <c r="F15" s="18">
        <v>4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98</v>
      </c>
      <c r="O15" s="18">
        <v>41</v>
      </c>
      <c r="P15" s="18">
        <v>3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79</v>
      </c>
      <c r="E16" s="23">
        <v>44</v>
      </c>
      <c r="F16" s="23">
        <v>3</v>
      </c>
      <c r="G16" s="24">
        <f>IF(AND(ISBLANK(D16),ISBLANK(E16)),"",D16+E16)</f>
        <v>123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80</v>
      </c>
      <c r="O16" s="23">
        <v>36</v>
      </c>
      <c r="P16" s="23">
        <v>2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23815</v>
      </c>
      <c r="B17" s="97"/>
      <c r="C17" s="26" t="s">
        <v>18</v>
      </c>
      <c r="D17" s="27">
        <f>IF(ISNUMBER($G17),SUM(D13:D16),"")</f>
        <v>339</v>
      </c>
      <c r="E17" s="28">
        <f>IF(ISNUMBER($G17),SUM(E13:E16),"")</f>
        <v>149</v>
      </c>
      <c r="F17" s="28">
        <f>IF(ISNUMBER($G17),SUM(F13:F16),"")</f>
        <v>9</v>
      </c>
      <c r="G17" s="29">
        <f>IF(SUM($G13:$G16)+SUM($Q13:$Q16)&gt;0,SUM(G13:G16),"")</f>
        <v>488</v>
      </c>
      <c r="H17" s="27">
        <f>IF(ISNUMBER($G17),SUM(H13:H16),"")</f>
        <v>2</v>
      </c>
      <c r="I17" s="99"/>
      <c r="K17" s="96">
        <v>22589</v>
      </c>
      <c r="L17" s="97"/>
      <c r="M17" s="26" t="s">
        <v>18</v>
      </c>
      <c r="N17" s="27">
        <f>IF(ISNUMBER($G17),SUM(N13:N16),"")</f>
        <v>344</v>
      </c>
      <c r="O17" s="28">
        <f>IF(ISNUMBER($G17),SUM(O13:O16),"")</f>
        <v>148</v>
      </c>
      <c r="P17" s="28">
        <f>IF(ISNUMBER($G17),SUM(P13:P16),"")</f>
        <v>10</v>
      </c>
      <c r="Q17" s="29">
        <f>IF(SUM($G13:$G16)+SUM($Q13:$Q16)&gt;0,SUM(Q13:Q16),"")</f>
        <v>492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35</v>
      </c>
      <c r="F18" s="12">
        <v>0</v>
      </c>
      <c r="G18" s="13">
        <f>IF(AND(ISBLANK(D18),ISBLANK(E18)),"",D18+E18)</f>
        <v>124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92</v>
      </c>
      <c r="O18" s="12">
        <v>50</v>
      </c>
      <c r="P18" s="12">
        <v>1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43</v>
      </c>
      <c r="F19" s="18">
        <v>0</v>
      </c>
      <c r="G19" s="19">
        <f>IF(AND(ISBLANK(D19),ISBLANK(E19)),"",D19+E19)</f>
        <v>125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36</v>
      </c>
      <c r="P19" s="18">
        <v>3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80</v>
      </c>
      <c r="E20" s="18">
        <v>43</v>
      </c>
      <c r="F20" s="18">
        <v>1</v>
      </c>
      <c r="G20" s="19">
        <f>IF(AND(ISBLANK(D20),ISBLANK(E20)),"",D20+E20)</f>
        <v>123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92</v>
      </c>
      <c r="O20" s="18">
        <v>24</v>
      </c>
      <c r="P20" s="18">
        <v>4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61</v>
      </c>
      <c r="F21" s="23">
        <v>0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98</v>
      </c>
      <c r="O21" s="23">
        <v>54</v>
      </c>
      <c r="P21" s="23">
        <v>1</v>
      </c>
      <c r="Q21" s="24">
        <f>IF(AND(ISBLANK(N21),ISBLANK(O21)),"",N21+O21)</f>
        <v>152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182</v>
      </c>
      <c r="F22" s="28">
        <f>IF(ISNUMBER($G22),SUM(F18:F21),"")</f>
        <v>1</v>
      </c>
      <c r="G22" s="29">
        <f>IF(SUM($G18:$G21)+SUM($Q18:$Q21)&gt;0,SUM(G18:G21),"")</f>
        <v>531</v>
      </c>
      <c r="H22" s="27">
        <f>IF(ISNUMBER($G22),SUM(H18:H21),"")</f>
        <v>3</v>
      </c>
      <c r="I22" s="99"/>
      <c r="K22" s="96">
        <v>23294</v>
      </c>
      <c r="L22" s="97"/>
      <c r="M22" s="26" t="s">
        <v>18</v>
      </c>
      <c r="N22" s="27">
        <f>IF(ISNUMBER($G22),SUM(N18:N21),"")</f>
        <v>362</v>
      </c>
      <c r="O22" s="28">
        <f>IF(ISNUMBER($G22),SUM(O18:O21),"")</f>
        <v>164</v>
      </c>
      <c r="P22" s="28">
        <f>IF(ISNUMBER($G22),SUM(P18:P21),"")</f>
        <v>9</v>
      </c>
      <c r="Q22" s="29">
        <f>IF(SUM($G18:$G21)+SUM($Q18:$Q21)&gt;0,SUM(Q18:Q21),"")</f>
        <v>526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91</v>
      </c>
      <c r="E23" s="12">
        <v>42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26</v>
      </c>
      <c r="L23" s="89"/>
      <c r="M23" s="10">
        <v>1</v>
      </c>
      <c r="N23" s="11">
        <v>80</v>
      </c>
      <c r="O23" s="12">
        <v>62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63</v>
      </c>
      <c r="F24" s="18">
        <v>1</v>
      </c>
      <c r="G24" s="19">
        <f>IF(AND(ISBLANK(D24),ISBLANK(E24)),"",D24+E24)</f>
        <v>169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51</v>
      </c>
      <c r="P24" s="18">
        <v>0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89</v>
      </c>
      <c r="E25" s="18">
        <v>44</v>
      </c>
      <c r="F25" s="18">
        <v>3</v>
      </c>
      <c r="G25" s="19">
        <f>IF(AND(ISBLANK(D25),ISBLANK(E25)),"",D25+E25)</f>
        <v>133</v>
      </c>
      <c r="H25" s="20">
        <f>IF(OR(ISNUMBER($G25),ISNUMBER($Q25)),(SIGN(N($G25)-N($Q25))+1)/2,"")</f>
        <v>0.5</v>
      </c>
      <c r="I25" s="15"/>
      <c r="K25" s="92" t="s">
        <v>34</v>
      </c>
      <c r="L25" s="93"/>
      <c r="M25" s="16">
        <v>3</v>
      </c>
      <c r="N25" s="17">
        <v>88</v>
      </c>
      <c r="O25" s="18">
        <v>45</v>
      </c>
      <c r="P25" s="18">
        <v>0</v>
      </c>
      <c r="Q25" s="19">
        <f>IF(AND(ISBLANK(N25),ISBLANK(O25)),"",N25+O25)</f>
        <v>133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33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88</v>
      </c>
      <c r="O26" s="23">
        <v>33</v>
      </c>
      <c r="P26" s="23">
        <v>0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21355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182</v>
      </c>
      <c r="F27" s="28">
        <f>IF(ISNUMBER($G27),SUM(F23:F26),"")</f>
        <v>7</v>
      </c>
      <c r="G27" s="29">
        <f>IF(SUM($G23:$G26)+SUM($Q23:$Q26)&gt;0,SUM(G23:G26),"")</f>
        <v>562</v>
      </c>
      <c r="H27" s="27">
        <f>IF(ISNUMBER($G27),SUM(H23:H26),"")</f>
        <v>2.5</v>
      </c>
      <c r="I27" s="99"/>
      <c r="K27" s="96">
        <v>628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191</v>
      </c>
      <c r="P27" s="28">
        <f>IF(ISNUMBER($G27),SUM(P23:P26),"")</f>
        <v>1</v>
      </c>
      <c r="Q27" s="29">
        <f>IF(SUM($G23:$G26)+SUM($Q23:$Q26)&gt;0,SUM(Q23:Q26),"")</f>
        <v>537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79</v>
      </c>
      <c r="E28" s="12">
        <v>42</v>
      </c>
      <c r="F28" s="12">
        <v>0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84</v>
      </c>
      <c r="O28" s="12">
        <v>45</v>
      </c>
      <c r="P28" s="12">
        <v>1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35</v>
      </c>
      <c r="F29" s="18">
        <v>1</v>
      </c>
      <c r="G29" s="19">
        <f>IF(AND(ISBLANK(D29),ISBLANK(E29)),"",D29+E29)</f>
        <v>132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36</v>
      </c>
      <c r="P29" s="18">
        <v>0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88</v>
      </c>
      <c r="E30" s="18">
        <v>54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91</v>
      </c>
      <c r="O30" s="18">
        <v>39</v>
      </c>
      <c r="P30" s="18">
        <v>1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80</v>
      </c>
      <c r="E31" s="23">
        <v>41</v>
      </c>
      <c r="F31" s="23">
        <v>3</v>
      </c>
      <c r="G31" s="24">
        <f>IF(AND(ISBLANK(D31),ISBLANK(E31)),"",D31+E31)</f>
        <v>121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43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344</v>
      </c>
      <c r="E32" s="28">
        <f>IF(ISNUMBER($G32),SUM(E28:E31),"")</f>
        <v>172</v>
      </c>
      <c r="F32" s="28">
        <f>IF(ISNUMBER($G32),SUM(F28:F31),"")</f>
        <v>4</v>
      </c>
      <c r="G32" s="29">
        <f>IF(SUM($G28:$G31)+SUM($Q28:$Q31)&gt;0,SUM(G28:G31),"")</f>
        <v>516</v>
      </c>
      <c r="H32" s="27">
        <f>IF(ISNUMBER($G32),SUM(H28:H31),"")</f>
        <v>2</v>
      </c>
      <c r="I32" s="99"/>
      <c r="K32" s="96">
        <v>18932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163</v>
      </c>
      <c r="P32" s="28">
        <f>IF(ISNUMBER($G32),SUM(P28:P31),"")</f>
        <v>4</v>
      </c>
      <c r="Q32" s="29">
        <f>IF(SUM($G28:$G31)+SUM($Q28:$Q31)&gt;0,SUM(Q28:Q31),"")</f>
        <v>524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50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102</v>
      </c>
      <c r="O33" s="12">
        <v>32</v>
      </c>
      <c r="P33" s="12">
        <v>2</v>
      </c>
      <c r="Q33" s="13">
        <f>IF(AND(ISBLANK(N33),ISBLANK(O33)),"",N33+O33)</f>
        <v>134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44</v>
      </c>
      <c r="F34" s="18">
        <v>2</v>
      </c>
      <c r="G34" s="19">
        <f>IF(AND(ISBLANK(D34),ISBLANK(E34)),"",D34+E34)</f>
        <v>148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45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88</v>
      </c>
      <c r="E35" s="18">
        <v>32</v>
      </c>
      <c r="F35" s="18">
        <v>1</v>
      </c>
      <c r="G35" s="19">
        <f>IF(AND(ISBLANK(D35),ISBLANK(E35)),"",D35+E35)</f>
        <v>120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72</v>
      </c>
      <c r="O35" s="18">
        <v>43</v>
      </c>
      <c r="P35" s="18">
        <v>0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81</v>
      </c>
      <c r="E36" s="23">
        <v>45</v>
      </c>
      <c r="F36" s="23">
        <v>2</v>
      </c>
      <c r="G36" s="24">
        <f>IF(AND(ISBLANK(D36),ISBLANK(E36)),"",D36+E36)</f>
        <v>126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35</v>
      </c>
      <c r="P36" s="23">
        <v>2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171</v>
      </c>
      <c r="F37" s="28">
        <f>IF(ISNUMBER($G37),SUM(F33:F36),"")</f>
        <v>5</v>
      </c>
      <c r="G37" s="29">
        <f>IF(SUM($G33:$G36)+SUM($Q33:$Q36)&gt;0,SUM(G33:G36),"")</f>
        <v>534</v>
      </c>
      <c r="H37" s="27">
        <f>IF(ISNUMBER($G37),SUM(H33:H36),"")</f>
        <v>4</v>
      </c>
      <c r="I37" s="99"/>
      <c r="K37" s="96">
        <v>20211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155</v>
      </c>
      <c r="P37" s="28">
        <f>IF(ISNUMBER($G37),SUM(P33:P36),"")</f>
        <v>5</v>
      </c>
      <c r="Q37" s="29">
        <f>IF(SUM($G33:$G36)+SUM($Q33:$Q36)&gt;0,SUM(Q33:Q36),"")</f>
        <v>501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2125</v>
      </c>
      <c r="E39" s="34">
        <f>IF(ISNUMBER($G39),SUM(E12,E17,E22,E27,E32,E37),"")</f>
        <v>996</v>
      </c>
      <c r="F39" s="34">
        <f>IF(ISNUMBER($G39),SUM(F12,F17,F22,F27,F32,F37),"")</f>
        <v>36</v>
      </c>
      <c r="G39" s="35">
        <f>IF(SUM($G$8:$G$37)+SUM($Q$8:$Q$37)&gt;0,SUM(G12,G17,G22,G27,G32,G37),"")</f>
        <v>3121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2112</v>
      </c>
      <c r="O39" s="34">
        <f>IF(ISNUMBER($G39),SUM(O12,O17,O22,O27,O32,O37),"")</f>
        <v>983</v>
      </c>
      <c r="P39" s="34">
        <f>IF(ISNUMBER($G39),SUM(P12,P17,P22,P27,P32,P37),"")</f>
        <v>37</v>
      </c>
      <c r="Q39" s="35">
        <f>IF(SUM($G$8:$G$37)+SUM($Q$8:$Q$37)&gt;0,SUM(Q12,Q17,Q22,Q27,Q32,Q37),"")</f>
        <v>3095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Bohumín  – KK Zábřeh B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2021-10-16T16:53:13Z</dcterms:modified>
</cp:coreProperties>
</file>